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UNIONE BASSA REGGIANA\CONTROLLO_DI_GESTIONE\nucleo_valut_5_servizi\dati_anno2022\Riepilogo_UBR\"/>
    </mc:Choice>
  </mc:AlternateContent>
  <xr:revisionPtr revIDLastSave="0" documentId="13_ncr:1_{948ADB2C-B089-41B8-85A1-10813FC209A4}" xr6:coauthVersionLast="47" xr6:coauthVersionMax="47" xr10:uidLastSave="{00000000-0000-0000-0000-000000000000}"/>
  <bookViews>
    <workbookView xWindow="0" yWindow="0" windowWidth="23040" windowHeight="12360" xr2:uid="{00000000-000D-0000-FFFF-FFFF00000000}"/>
  </bookViews>
  <sheets>
    <sheet name="totale" sheetId="1" r:id="rId1"/>
    <sheet name="Riepilogo" sheetId="3" r:id="rId2"/>
    <sheet name="Foglio1" sheetId="4" r:id="rId3"/>
  </sheets>
  <externalReferences>
    <externalReference r:id="rId4"/>
  </externalReferences>
  <definedNames>
    <definedName name="_xlnm.Print_Area" localSheetId="0">totale!$A$1:$F$24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3" i="1" l="1"/>
  <c r="L14" i="3"/>
  <c r="D14" i="1"/>
  <c r="K20" i="3"/>
  <c r="K19" i="3"/>
  <c r="K18" i="3"/>
  <c r="L8" i="3"/>
  <c r="L9" i="3"/>
  <c r="L10" i="3"/>
  <c r="L11" i="3"/>
  <c r="L12" i="3"/>
  <c r="L13" i="3"/>
  <c r="L15" i="3"/>
  <c r="L7" i="3"/>
  <c r="D24" i="3"/>
  <c r="E24" i="3"/>
  <c r="F24" i="3"/>
  <c r="G24" i="3"/>
  <c r="H24" i="3"/>
  <c r="I24" i="3"/>
  <c r="J24" i="3"/>
  <c r="C24" i="3"/>
  <c r="K15" i="3" l="1"/>
  <c r="K14" i="3"/>
  <c r="K21" i="3" l="1"/>
  <c r="B11" i="4" l="1"/>
  <c r="D3" i="1" l="1"/>
  <c r="J28" i="3"/>
  <c r="I28" i="3"/>
  <c r="H28" i="3"/>
  <c r="G28" i="3"/>
  <c r="F28" i="3"/>
  <c r="E28" i="3"/>
  <c r="D28" i="3"/>
  <c r="C28" i="3"/>
  <c r="J25" i="3"/>
  <c r="I25" i="3"/>
  <c r="H25" i="3"/>
  <c r="G25" i="3"/>
  <c r="E25" i="3"/>
  <c r="D25" i="3"/>
  <c r="C25" i="3"/>
  <c r="J23" i="3"/>
  <c r="I23" i="3"/>
  <c r="H23" i="3"/>
  <c r="G23" i="3"/>
  <c r="F23" i="3"/>
  <c r="E23" i="3"/>
  <c r="D23" i="3"/>
  <c r="C23" i="3"/>
  <c r="J22" i="3"/>
  <c r="I22" i="3"/>
  <c r="H22" i="3"/>
  <c r="G22" i="3"/>
  <c r="F22" i="3"/>
  <c r="E22" i="3"/>
  <c r="D22" i="3"/>
  <c r="C22" i="3"/>
  <c r="J21" i="3"/>
  <c r="I21" i="3"/>
  <c r="H21" i="3"/>
  <c r="G21" i="3"/>
  <c r="E21" i="3"/>
  <c r="D21" i="3"/>
  <c r="C21" i="3"/>
  <c r="J20" i="3"/>
  <c r="I20" i="3"/>
  <c r="H20" i="3"/>
  <c r="G20" i="3"/>
  <c r="E20" i="3"/>
  <c r="D20" i="3"/>
  <c r="C20" i="3"/>
  <c r="J19" i="3"/>
  <c r="I19" i="3"/>
  <c r="H19" i="3"/>
  <c r="G19" i="3"/>
  <c r="F19" i="3"/>
  <c r="E19" i="3"/>
  <c r="D19" i="3"/>
  <c r="C19" i="3"/>
  <c r="J18" i="3"/>
  <c r="I18" i="3"/>
  <c r="H18" i="3"/>
  <c r="G18" i="3"/>
  <c r="F18" i="3"/>
  <c r="E18" i="3"/>
  <c r="D18" i="3"/>
  <c r="C18" i="3"/>
  <c r="F25" i="3"/>
  <c r="D13" i="1"/>
  <c r="K13" i="3"/>
  <c r="K12" i="3"/>
  <c r="K11" i="3"/>
  <c r="D10" i="1" s="1"/>
  <c r="F20" i="3"/>
  <c r="K9" i="3"/>
  <c r="K8" i="3"/>
  <c r="K7" i="3"/>
  <c r="K6" i="3"/>
  <c r="K5" i="3"/>
  <c r="D4" i="1" s="1"/>
  <c r="K4" i="3"/>
  <c r="K23" i="3" l="1"/>
  <c r="D5" i="1"/>
  <c r="D17" i="1" s="1"/>
  <c r="D8" i="1"/>
  <c r="D6" i="1"/>
  <c r="K25" i="3"/>
  <c r="K22" i="3"/>
  <c r="K28" i="3"/>
  <c r="D12" i="1"/>
  <c r="D11" i="1"/>
  <c r="D7" i="1"/>
  <c r="K24" i="3"/>
  <c r="K10" i="3"/>
  <c r="F21" i="3"/>
  <c r="D18" i="1" l="1"/>
  <c r="D20" i="1"/>
  <c r="D9" i="1"/>
  <c r="D19" i="1" s="1"/>
  <c r="D24" i="1" l="1"/>
  <c r="D22" i="1"/>
  <c r="D21" i="1"/>
</calcChain>
</file>

<file path=xl/sharedStrings.xml><?xml version="1.0" encoding="utf-8"?>
<sst xmlns="http://schemas.openxmlformats.org/spreadsheetml/2006/main" count="164" uniqueCount="83">
  <si>
    <t xml:space="preserve">Parametro </t>
  </si>
  <si>
    <t>Tipologia</t>
  </si>
  <si>
    <t>Algoritmo</t>
  </si>
  <si>
    <t>Descrizione</t>
  </si>
  <si>
    <t>Dimensionamento</t>
  </si>
  <si>
    <t>(valore assoluto)</t>
  </si>
  <si>
    <t xml:space="preserve">Indice </t>
  </si>
  <si>
    <t>Numeratore</t>
  </si>
  <si>
    <t>Denominatore</t>
  </si>
  <si>
    <t>Efficacia</t>
  </si>
  <si>
    <t>Efficienza</t>
  </si>
  <si>
    <t>Qualità</t>
  </si>
  <si>
    <t>Estensione Comune</t>
  </si>
  <si>
    <t>N. kmq territorio comunale</t>
  </si>
  <si>
    <t>Popolazione residente</t>
  </si>
  <si>
    <t>N. residenti al 31/12 dell'anno precedente</t>
  </si>
  <si>
    <t>Biblioteche</t>
  </si>
  <si>
    <t>N. biblioteche comunali</t>
  </si>
  <si>
    <t>Utenti</t>
  </si>
  <si>
    <t>N. utenti iscritti al prestito</t>
  </si>
  <si>
    <t>Prestiti</t>
  </si>
  <si>
    <t>N. prestiti erogati nell'anno</t>
  </si>
  <si>
    <t>Catalogo</t>
  </si>
  <si>
    <t>N. volumi presenti a catalogo</t>
  </si>
  <si>
    <t>Catalogo (integrazioni)</t>
  </si>
  <si>
    <t>N. di volumi acquisiti nell'anno</t>
  </si>
  <si>
    <t>Catalogo (informatizzazione)</t>
  </si>
  <si>
    <t>N. volumi catalogati informaticamente</t>
  </si>
  <si>
    <t>Catalogo (periodici)</t>
  </si>
  <si>
    <t>N. di abbonamenti a periodici</t>
  </si>
  <si>
    <t>Postazioni informatiche</t>
  </si>
  <si>
    <t>N. postazioni informatiche destinate all'utenza presenti nelle biblioteche comunali</t>
  </si>
  <si>
    <t>Spesa</t>
  </si>
  <si>
    <t>Tot. spesa impegnata nel conto consuntivo per le biblioteche comunali (inclusa spesa per il personale)</t>
  </si>
  <si>
    <t>Orario di apertura</t>
  </si>
  <si>
    <t>N. ore di apertura settimanale</t>
  </si>
  <si>
    <t>Copertura territorio</t>
  </si>
  <si>
    <t>(N. biblioteche comunali / Kmq territorio) x1.000</t>
  </si>
  <si>
    <t>N. kmq territorio comunale / 1.000</t>
  </si>
  <si>
    <t>Utilizzo del servizio</t>
  </si>
  <si>
    <t>N. prestiti / N. utenti</t>
  </si>
  <si>
    <t>Incremento catalogo</t>
  </si>
  <si>
    <t>N. volumi acquisiti nell'anno / N. volumi presenti a catalogo</t>
  </si>
  <si>
    <t>Spesa media servizio biblioteche</t>
  </si>
  <si>
    <t>Tot. spesa biblioteche comunali / N. ore di apertura annue</t>
  </si>
  <si>
    <t xml:space="preserve">Σ (da 1 a n) ore di apertura annue biblioteche comunali </t>
  </si>
  <si>
    <t>Dotazione periodici</t>
  </si>
  <si>
    <t>(N. abbonamenti periodici / Popolazione residente) x1.000</t>
  </si>
  <si>
    <t>N. residenti al 31/12 dell'anno precedente / 1.000</t>
  </si>
  <si>
    <t>Informatizzazione strutture</t>
  </si>
  <si>
    <t>N. postazioni informatiche / N. biblioteche comunali</t>
  </si>
  <si>
    <t>Informatizzazione catalogo</t>
  </si>
  <si>
    <t>% volumi catalogati informaticamente sul totale</t>
  </si>
  <si>
    <t>Estensione orario</t>
  </si>
  <si>
    <t xml:space="preserve">N. medio ore di apertura settimanale </t>
  </si>
  <si>
    <t xml:space="preserve">Σ (da 1 a n) ore di apertura settimanale biblioteche comunali </t>
  </si>
  <si>
    <t>Boretto</t>
  </si>
  <si>
    <t>Brescello</t>
  </si>
  <si>
    <t>Gualtieri</t>
  </si>
  <si>
    <t>Guastalla</t>
  </si>
  <si>
    <t>Luzzara</t>
  </si>
  <si>
    <t>Novellara</t>
  </si>
  <si>
    <t>Poviglio</t>
  </si>
  <si>
    <t>Reggiolo</t>
  </si>
  <si>
    <t>Totale</t>
  </si>
  <si>
    <t>media</t>
  </si>
  <si>
    <t>indicatore nuovo</t>
  </si>
  <si>
    <t>indicatore spesa totale /abitanti</t>
  </si>
  <si>
    <t xml:space="preserve">COMUNI UNIONE </t>
  </si>
  <si>
    <t>BORETTO</t>
  </si>
  <si>
    <t xml:space="preserve">BRESCELLO </t>
  </si>
  <si>
    <t>GUALTIERI</t>
  </si>
  <si>
    <t>GUASTALLA</t>
  </si>
  <si>
    <t xml:space="preserve">LUZZARA </t>
  </si>
  <si>
    <t xml:space="preserve">NOVELLARA </t>
  </si>
  <si>
    <t>POVIGLIO</t>
  </si>
  <si>
    <t xml:space="preserve">REGGIOLO </t>
  </si>
  <si>
    <t>Dati chiesti per rendiconto…</t>
  </si>
  <si>
    <t>UNIONE BASSA REGGIANA - BIBLIOTECHE</t>
  </si>
  <si>
    <t>Media</t>
  </si>
  <si>
    <t>Abitanti al 31/12/2021</t>
  </si>
  <si>
    <t>BIBLIOTECHE UNIONE BASSA REGGIANA ANNO 2022</t>
  </si>
  <si>
    <t>N. ore di apertura settimanale 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</si>
</sst>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0.000"/>
    <numFmt numFmtId="166" formatCode="_-* #,##0_-;\-* #,##0_-;_-* \-??_-;_-@_-"/>
  </numFmts>
  <fonts count="17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rgb="FF000000"/>
      <name val="Calibri"/>
      <family val="2"/>
      <charset val="1"/>
    </font>
    <font>
      <b/>
      <sz val="10"/>
      <color rgb="FFFFFFFF"/>
      <name val="Arial"/>
      <family val="2"/>
    </font>
    <font>
      <b/>
      <sz val="10"/>
      <color rgb="FFFFFFFF"/>
      <name val="Arial"/>
      <family val="2"/>
      <charset val="1"/>
    </font>
    <font>
      <sz val="10"/>
      <color rgb="FF000000"/>
      <name val="Arial"/>
      <family val="2"/>
    </font>
    <font>
      <sz val="10"/>
      <color rgb="FF000000"/>
      <name val="Arial"/>
      <family val="2"/>
      <charset val="1"/>
    </font>
    <font>
      <sz val="10"/>
      <name val="Arial"/>
      <family val="2"/>
    </font>
    <font>
      <i/>
      <sz val="10"/>
      <color rgb="FF000000"/>
      <name val="Arial"/>
      <family val="2"/>
      <charset val="1"/>
    </font>
    <font>
      <sz val="10"/>
      <name val="Arial"/>
      <family val="2"/>
    </font>
    <font>
      <sz val="10"/>
      <name val="Arial"/>
      <family val="2"/>
      <charset val="1"/>
    </font>
    <font>
      <sz val="10"/>
      <color rgb="FF000000"/>
      <name val="Arial"/>
    </font>
    <font>
      <sz val="10"/>
      <color rgb="FF000000"/>
      <name val="Arial"/>
      <charset val="1"/>
    </font>
  </fonts>
  <fills count="10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1F497D"/>
        <bgColor rgb="FF003366"/>
      </patternFill>
    </fill>
    <fill>
      <patternFill patternType="solid">
        <fgColor rgb="FFC2D69A"/>
        <bgColor rgb="FFC5D9F1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8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right" vertical="top" wrapText="1"/>
    </xf>
    <xf numFmtId="0" fontId="0" fillId="0" borderId="0" xfId="0" applyAlignment="1">
      <alignment horizontal="right"/>
    </xf>
    <xf numFmtId="165" fontId="3" fillId="3" borderId="1" xfId="0" applyNumberFormat="1" applyFont="1" applyFill="1" applyBorder="1" applyAlignment="1">
      <alignment horizontal="right" vertical="top" wrapText="1"/>
    </xf>
    <xf numFmtId="1" fontId="3" fillId="3" borderId="1" xfId="0" applyNumberFormat="1" applyFont="1" applyFill="1" applyBorder="1" applyAlignment="1">
      <alignment horizontal="right" vertical="top" wrapText="1"/>
    </xf>
    <xf numFmtId="43" fontId="3" fillId="3" borderId="1" xfId="0" applyNumberFormat="1" applyFont="1" applyFill="1" applyBorder="1" applyAlignment="1">
      <alignment horizontal="righ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3" fontId="3" fillId="0" borderId="1" xfId="0" applyNumberFormat="1" applyFont="1" applyBorder="1" applyAlignment="1">
      <alignment horizontal="right" vertical="top" wrapText="1"/>
    </xf>
    <xf numFmtId="9" fontId="3" fillId="3" borderId="1" xfId="1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7" fillId="6" borderId="3" xfId="0" applyFont="1" applyFill="1" applyBorder="1" applyAlignment="1">
      <alignment vertical="top" wrapText="1"/>
    </xf>
    <xf numFmtId="0" fontId="7" fillId="6" borderId="4" xfId="0" applyFont="1" applyFill="1" applyBorder="1" applyAlignment="1">
      <alignment vertical="top" wrapText="1"/>
    </xf>
    <xf numFmtId="0" fontId="7" fillId="6" borderId="5" xfId="0" applyFont="1" applyFill="1" applyBorder="1" applyAlignment="1">
      <alignment horizontal="left" vertical="top" wrapText="1"/>
    </xf>
    <xf numFmtId="0" fontId="8" fillId="6" borderId="5" xfId="0" applyFont="1" applyFill="1" applyBorder="1" applyAlignment="1">
      <alignment horizontal="left" vertical="top" wrapText="1"/>
    </xf>
    <xf numFmtId="3" fontId="9" fillId="0" borderId="6" xfId="0" applyNumberFormat="1" applyFont="1" applyBorder="1" applyAlignment="1">
      <alignment horizontal="right" vertical="top" wrapText="1"/>
    </xf>
    <xf numFmtId="4" fontId="9" fillId="0" borderId="6" xfId="0" applyNumberFormat="1" applyFont="1" applyBorder="1" applyAlignment="1">
      <alignment horizontal="right" vertical="top" wrapText="1"/>
    </xf>
    <xf numFmtId="4" fontId="10" fillId="0" borderId="6" xfId="0" applyNumberFormat="1" applyFont="1" applyBorder="1" applyAlignment="1">
      <alignment horizontal="right" vertical="top" wrapText="1"/>
    </xf>
    <xf numFmtId="3" fontId="11" fillId="0" borderId="6" xfId="0" applyNumberFormat="1" applyFont="1" applyBorder="1" applyAlignment="1">
      <alignment horizontal="right" vertical="top" wrapText="1"/>
    </xf>
    <xf numFmtId="0" fontId="8" fillId="6" borderId="6" xfId="0" applyFont="1" applyFill="1" applyBorder="1" applyAlignment="1">
      <alignment horizontal="center" vertical="top" wrapText="1"/>
    </xf>
    <xf numFmtId="0" fontId="8" fillId="6" borderId="7" xfId="0" applyFont="1" applyFill="1" applyBorder="1" applyAlignment="1">
      <alignment horizontal="left" vertical="top" wrapText="1"/>
    </xf>
    <xf numFmtId="0" fontId="0" fillId="0" borderId="6" xfId="0" applyBorder="1"/>
    <xf numFmtId="0" fontId="10" fillId="0" borderId="6" xfId="0" applyFont="1" applyBorder="1" applyAlignment="1">
      <alignment horizontal="center" vertical="top" wrapText="1"/>
    </xf>
    <xf numFmtId="0" fontId="10" fillId="7" borderId="8" xfId="0" applyFont="1" applyFill="1" applyBorder="1" applyAlignment="1">
      <alignment horizontal="left" vertical="top" wrapText="1"/>
    </xf>
    <xf numFmtId="10" fontId="0" fillId="0" borderId="6" xfId="0" applyNumberFormat="1" applyBorder="1"/>
    <xf numFmtId="0" fontId="12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right"/>
    </xf>
    <xf numFmtId="2" fontId="0" fillId="0" borderId="6" xfId="0" applyNumberFormat="1" applyBorder="1"/>
    <xf numFmtId="166" fontId="13" fillId="0" borderId="6" xfId="2" applyNumberFormat="1" applyFont="1" applyBorder="1" applyAlignment="1" applyProtection="1"/>
    <xf numFmtId="3" fontId="9" fillId="8" borderId="6" xfId="0" applyNumberFormat="1" applyFont="1" applyFill="1" applyBorder="1" applyAlignment="1">
      <alignment horizontal="right" vertical="top" wrapText="1"/>
    </xf>
    <xf numFmtId="166" fontId="13" fillId="8" borderId="6" xfId="2" applyNumberFormat="1" applyFont="1" applyFill="1" applyBorder="1" applyAlignment="1" applyProtection="1"/>
    <xf numFmtId="3" fontId="10" fillId="8" borderId="6" xfId="0" applyNumberFormat="1" applyFont="1" applyFill="1" applyBorder="1" applyAlignment="1">
      <alignment horizontal="right" vertical="top" wrapText="1"/>
    </xf>
    <xf numFmtId="3" fontId="11" fillId="8" borderId="6" xfId="0" applyNumberFormat="1" applyFont="1" applyFill="1" applyBorder="1" applyAlignment="1">
      <alignment horizontal="right" vertical="top" wrapText="1"/>
    </xf>
    <xf numFmtId="3" fontId="3" fillId="8" borderId="1" xfId="0" applyNumberFormat="1" applyFont="1" applyFill="1" applyBorder="1" applyAlignment="1">
      <alignment horizontal="right" vertical="top" wrapText="1"/>
    </xf>
    <xf numFmtId="3" fontId="14" fillId="0" borderId="0" xfId="0" applyNumberFormat="1" applyFont="1"/>
    <xf numFmtId="14" fontId="0" fillId="0" borderId="6" xfId="0" applyNumberFormat="1" applyBorder="1"/>
    <xf numFmtId="166" fontId="10" fillId="0" borderId="6" xfId="2" applyNumberFormat="1" applyFont="1" applyBorder="1" applyAlignment="1" applyProtection="1"/>
    <xf numFmtId="3" fontId="0" fillId="0" borderId="0" xfId="0" applyNumberFormat="1"/>
    <xf numFmtId="0" fontId="0" fillId="8" borderId="0" xfId="0" applyFill="1"/>
    <xf numFmtId="0" fontId="1" fillId="6" borderId="5" xfId="0" applyFont="1" applyFill="1" applyBorder="1" applyAlignment="1">
      <alignment horizontal="left" vertical="top" wrapText="1"/>
    </xf>
    <xf numFmtId="3" fontId="15" fillId="0" borderId="1" xfId="0" applyNumberFormat="1" applyFont="1" applyBorder="1" applyAlignment="1">
      <alignment horizontal="right" vertical="top" wrapText="1"/>
    </xf>
    <xf numFmtId="3" fontId="11" fillId="0" borderId="1" xfId="0" applyNumberFormat="1" applyFont="1" applyBorder="1" applyAlignment="1">
      <alignment horizontal="right" vertical="top" wrapText="1"/>
    </xf>
    <xf numFmtId="3" fontId="16" fillId="0" borderId="6" xfId="0" applyNumberFormat="1" applyFont="1" applyBorder="1" applyAlignment="1">
      <alignment horizontal="right" vertical="top" wrapText="1"/>
    </xf>
    <xf numFmtId="3" fontId="16" fillId="9" borderId="6" xfId="0" applyNumberFormat="1" applyFont="1" applyFill="1" applyBorder="1" applyAlignment="1">
      <alignment horizontal="right" vertical="top" wrapText="1"/>
    </xf>
    <xf numFmtId="4" fontId="15" fillId="0" borderId="1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left" vertical="top" wrapText="1"/>
    </xf>
  </cellXfs>
  <cellStyles count="3">
    <cellStyle name="Migliaia" xfId="2" builtinId="3"/>
    <cellStyle name="Normale" xfId="0" builtinId="0"/>
    <cellStyle name="Percentual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NIONE%20BASSA%20REGGIANA/CONTROLLO_DI_GESTIONE/nucleo_valut_5_servizi/dati_anno2019/RIEPILOGO_2019/Biblioteche_2019_Totale_Tabelle%20_KP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e_Comuni"/>
      <sheetName val="dettagli_comuni"/>
      <sheetName val="abitanti"/>
    </sheetNames>
    <sheetDataSet>
      <sheetData sheetId="0"/>
      <sheetData sheetId="1"/>
      <sheetData sheetId="2">
        <row r="3">
          <cell r="B3">
            <v>5354</v>
          </cell>
        </row>
        <row r="4">
          <cell r="B4">
            <v>5651</v>
          </cell>
        </row>
        <row r="5">
          <cell r="B5">
            <v>6386</v>
          </cell>
        </row>
        <row r="6">
          <cell r="B6">
            <v>14932</v>
          </cell>
        </row>
        <row r="7">
          <cell r="B7">
            <v>8728</v>
          </cell>
        </row>
        <row r="8">
          <cell r="B8">
            <v>13511</v>
          </cell>
        </row>
        <row r="9">
          <cell r="B9">
            <v>7296</v>
          </cell>
        </row>
        <row r="10">
          <cell r="B10">
            <v>9159</v>
          </cell>
        </row>
        <row r="11">
          <cell r="B11">
            <v>71017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Normal="100" workbookViewId="0">
      <selection activeCell="D23" sqref="D23"/>
    </sheetView>
  </sheetViews>
  <sheetFormatPr defaultRowHeight="14.4" x14ac:dyDescent="0.3"/>
  <cols>
    <col min="1" max="1" width="13.33203125" customWidth="1"/>
    <col min="2" max="2" width="11.21875" customWidth="1"/>
    <col min="3" max="3" width="15.21875" customWidth="1"/>
    <col min="4" max="4" width="10.21875" style="13" customWidth="1"/>
    <col min="5" max="5" width="44.6640625" customWidth="1"/>
    <col min="6" max="6" width="34.6640625" customWidth="1"/>
  </cols>
  <sheetData>
    <row r="1" spans="1:6" x14ac:dyDescent="0.3">
      <c r="B1" t="s">
        <v>78</v>
      </c>
    </row>
    <row r="2" spans="1:6" x14ac:dyDescent="0.3">
      <c r="A2" s="1" t="s">
        <v>0</v>
      </c>
      <c r="B2" s="2" t="s">
        <v>1</v>
      </c>
      <c r="C2" s="1" t="s">
        <v>2</v>
      </c>
      <c r="D2" s="10"/>
      <c r="E2" s="1" t="s">
        <v>3</v>
      </c>
    </row>
    <row r="3" spans="1:6" ht="26.4" x14ac:dyDescent="0.3">
      <c r="A3" s="3" t="s">
        <v>12</v>
      </c>
      <c r="B3" s="4" t="s">
        <v>4</v>
      </c>
      <c r="C3" s="5" t="s">
        <v>5</v>
      </c>
      <c r="D3" s="18">
        <f>Riepilogo!K4</f>
        <v>314.83</v>
      </c>
      <c r="E3" s="5" t="s">
        <v>13</v>
      </c>
    </row>
    <row r="4" spans="1:6" ht="26.4" x14ac:dyDescent="0.3">
      <c r="A4" s="3" t="s">
        <v>14</v>
      </c>
      <c r="B4" s="4" t="s">
        <v>4</v>
      </c>
      <c r="C4" s="5" t="s">
        <v>5</v>
      </c>
      <c r="D4" s="18">
        <f>Riepilogo!K5</f>
        <v>70121</v>
      </c>
      <c r="E4" s="5" t="s">
        <v>15</v>
      </c>
      <c r="F4" t="s">
        <v>80</v>
      </c>
    </row>
    <row r="5" spans="1:6" ht="26.4" x14ac:dyDescent="0.3">
      <c r="A5" s="3" t="s">
        <v>16</v>
      </c>
      <c r="B5" s="4" t="s">
        <v>4</v>
      </c>
      <c r="C5" s="5" t="s">
        <v>5</v>
      </c>
      <c r="D5" s="18">
        <f>Riepilogo!K6</f>
        <v>8</v>
      </c>
      <c r="E5" s="5" t="s">
        <v>17</v>
      </c>
    </row>
    <row r="6" spans="1:6" ht="26.4" x14ac:dyDescent="0.3">
      <c r="A6" s="3" t="s">
        <v>18</v>
      </c>
      <c r="B6" s="4" t="s">
        <v>4</v>
      </c>
      <c r="C6" s="5" t="s">
        <v>5</v>
      </c>
      <c r="D6" s="18">
        <f>Riepilogo!K7</f>
        <v>29141</v>
      </c>
      <c r="E6" s="5" t="s">
        <v>19</v>
      </c>
    </row>
    <row r="7" spans="1:6" ht="26.4" x14ac:dyDescent="0.3">
      <c r="A7" s="3" t="s">
        <v>20</v>
      </c>
      <c r="B7" s="4" t="s">
        <v>4</v>
      </c>
      <c r="C7" s="5" t="s">
        <v>5</v>
      </c>
      <c r="D7" s="18">
        <f>Riepilogo!K8</f>
        <v>82604</v>
      </c>
      <c r="E7" s="5" t="s">
        <v>21</v>
      </c>
    </row>
    <row r="8" spans="1:6" ht="26.4" x14ac:dyDescent="0.3">
      <c r="A8" s="3" t="s">
        <v>22</v>
      </c>
      <c r="B8" s="4" t="s">
        <v>4</v>
      </c>
      <c r="C8" s="5" t="s">
        <v>5</v>
      </c>
      <c r="D8" s="18">
        <f>Riepilogo!K9</f>
        <v>260797</v>
      </c>
      <c r="E8" s="5" t="s">
        <v>23</v>
      </c>
    </row>
    <row r="9" spans="1:6" ht="26.4" x14ac:dyDescent="0.3">
      <c r="A9" s="3" t="s">
        <v>24</v>
      </c>
      <c r="B9" s="4" t="s">
        <v>4</v>
      </c>
      <c r="C9" s="5" t="s">
        <v>5</v>
      </c>
      <c r="D9" s="18">
        <f>Riepilogo!K10</f>
        <v>7223</v>
      </c>
      <c r="E9" s="5" t="s">
        <v>25</v>
      </c>
    </row>
    <row r="10" spans="1:6" ht="39.6" x14ac:dyDescent="0.3">
      <c r="A10" s="3" t="s">
        <v>26</v>
      </c>
      <c r="B10" s="4" t="s">
        <v>4</v>
      </c>
      <c r="C10" s="5" t="s">
        <v>5</v>
      </c>
      <c r="D10" s="18">
        <f>Riepilogo!K11</f>
        <v>259797</v>
      </c>
      <c r="E10" s="5" t="s">
        <v>27</v>
      </c>
    </row>
    <row r="11" spans="1:6" ht="26.4" x14ac:dyDescent="0.3">
      <c r="A11" s="3" t="s">
        <v>28</v>
      </c>
      <c r="B11" s="4" t="s">
        <v>4</v>
      </c>
      <c r="C11" s="5" t="s">
        <v>5</v>
      </c>
      <c r="D11" s="18">
        <f>Riepilogo!K12</f>
        <v>134</v>
      </c>
      <c r="E11" s="5" t="s">
        <v>29</v>
      </c>
    </row>
    <row r="12" spans="1:6" ht="26.4" x14ac:dyDescent="0.3">
      <c r="A12" s="3" t="s">
        <v>30</v>
      </c>
      <c r="B12" s="4" t="s">
        <v>4</v>
      </c>
      <c r="C12" s="5" t="s">
        <v>5</v>
      </c>
      <c r="D12" s="18">
        <f>Riepilogo!K13</f>
        <v>22</v>
      </c>
      <c r="E12" s="5" t="s">
        <v>31</v>
      </c>
    </row>
    <row r="13" spans="1:6" ht="30.6" customHeight="1" x14ac:dyDescent="0.3">
      <c r="A13" s="3" t="s">
        <v>32</v>
      </c>
      <c r="B13" s="4" t="s">
        <v>4</v>
      </c>
      <c r="C13" s="5" t="s">
        <v>5</v>
      </c>
      <c r="D13" s="18">
        <f>Riepilogo!K14</f>
        <v>894240.54</v>
      </c>
      <c r="E13" s="5" t="s">
        <v>33</v>
      </c>
    </row>
    <row r="14" spans="1:6" ht="26.4" x14ac:dyDescent="0.3">
      <c r="A14" s="3" t="s">
        <v>34</v>
      </c>
      <c r="B14" s="4" t="s">
        <v>4</v>
      </c>
      <c r="C14" s="5" t="s">
        <v>5</v>
      </c>
      <c r="D14" s="18">
        <f>Riepilogo!I15</f>
        <v>24</v>
      </c>
      <c r="E14" s="5" t="s">
        <v>82</v>
      </c>
    </row>
    <row r="16" spans="1:6" x14ac:dyDescent="0.3">
      <c r="A16" s="6" t="s">
        <v>6</v>
      </c>
      <c r="B16" s="2" t="s">
        <v>1</v>
      </c>
      <c r="C16" s="6" t="s">
        <v>2</v>
      </c>
      <c r="D16" s="11"/>
      <c r="E16" s="6" t="s">
        <v>7</v>
      </c>
      <c r="F16" s="6" t="s">
        <v>8</v>
      </c>
    </row>
    <row r="17" spans="1:6" ht="26.4" x14ac:dyDescent="0.3">
      <c r="A17" s="3" t="s">
        <v>36</v>
      </c>
      <c r="B17" s="4" t="s">
        <v>9</v>
      </c>
      <c r="C17" s="7" t="s">
        <v>37</v>
      </c>
      <c r="D17" s="14">
        <f>D5/(D3/1000)</f>
        <v>25.410539021058984</v>
      </c>
      <c r="E17" s="8" t="s">
        <v>17</v>
      </c>
      <c r="F17" s="9" t="s">
        <v>38</v>
      </c>
    </row>
    <row r="18" spans="1:6" ht="26.4" x14ac:dyDescent="0.3">
      <c r="A18" s="3" t="s">
        <v>39</v>
      </c>
      <c r="B18" s="4" t="s">
        <v>9</v>
      </c>
      <c r="C18" s="7" t="s">
        <v>40</v>
      </c>
      <c r="D18" s="15">
        <f>D7/D6</f>
        <v>2.8346316186815828</v>
      </c>
      <c r="E18" s="8" t="s">
        <v>21</v>
      </c>
      <c r="F18" s="9" t="s">
        <v>19</v>
      </c>
    </row>
    <row r="19" spans="1:6" ht="26.4" x14ac:dyDescent="0.3">
      <c r="A19" s="3" t="s">
        <v>41</v>
      </c>
      <c r="B19" s="4" t="s">
        <v>9</v>
      </c>
      <c r="C19" s="7" t="s">
        <v>42</v>
      </c>
      <c r="D19" s="14">
        <f>D9/D8</f>
        <v>2.7695870734709371E-2</v>
      </c>
      <c r="E19" s="8" t="s">
        <v>25</v>
      </c>
      <c r="F19" s="9" t="s">
        <v>23</v>
      </c>
    </row>
    <row r="20" spans="1:6" ht="66" x14ac:dyDescent="0.3">
      <c r="A20" s="3" t="s">
        <v>43</v>
      </c>
      <c r="B20" s="4" t="s">
        <v>10</v>
      </c>
      <c r="C20" s="20" t="s">
        <v>44</v>
      </c>
      <c r="D20" s="16">
        <f>D13/(D14*51*D5)</f>
        <v>91.323584558823526</v>
      </c>
      <c r="E20" s="8" t="s">
        <v>33</v>
      </c>
      <c r="F20" s="9" t="s">
        <v>45</v>
      </c>
    </row>
    <row r="21" spans="1:6" ht="52.8" x14ac:dyDescent="0.3">
      <c r="A21" s="3" t="s">
        <v>46</v>
      </c>
      <c r="B21" s="4" t="s">
        <v>11</v>
      </c>
      <c r="C21" s="7" t="s">
        <v>47</v>
      </c>
      <c r="D21" s="17">
        <f>D11/D4*1000</f>
        <v>1.910982444631423</v>
      </c>
      <c r="E21" s="8" t="s">
        <v>29</v>
      </c>
      <c r="F21" s="9" t="s">
        <v>48</v>
      </c>
    </row>
    <row r="22" spans="1:6" ht="52.8" x14ac:dyDescent="0.3">
      <c r="A22" s="3" t="s">
        <v>49</v>
      </c>
      <c r="B22" s="4" t="s">
        <v>11</v>
      </c>
      <c r="C22" s="7" t="s">
        <v>50</v>
      </c>
      <c r="D22" s="12">
        <f>D12/D5</f>
        <v>2.75</v>
      </c>
      <c r="E22" s="8" t="s">
        <v>31</v>
      </c>
      <c r="F22" s="9" t="s">
        <v>17</v>
      </c>
    </row>
    <row r="23" spans="1:6" ht="52.8" x14ac:dyDescent="0.3">
      <c r="A23" s="3" t="s">
        <v>51</v>
      </c>
      <c r="B23" s="4" t="s">
        <v>11</v>
      </c>
      <c r="C23" s="7" t="s">
        <v>52</v>
      </c>
      <c r="D23" s="19">
        <f>D10/D8</f>
        <v>0.9961656000644179</v>
      </c>
      <c r="E23" s="8" t="s">
        <v>27</v>
      </c>
      <c r="F23" s="9" t="s">
        <v>23</v>
      </c>
    </row>
    <row r="24" spans="1:6" ht="39.6" x14ac:dyDescent="0.3">
      <c r="A24" s="3" t="s">
        <v>53</v>
      </c>
      <c r="B24" s="4" t="s">
        <v>11</v>
      </c>
      <c r="C24" s="7" t="s">
        <v>54</v>
      </c>
      <c r="D24" s="15">
        <f>D14</f>
        <v>24</v>
      </c>
      <c r="E24" s="8" t="s">
        <v>55</v>
      </c>
      <c r="F24" s="9" t="s">
        <v>17</v>
      </c>
    </row>
  </sheetData>
  <pageMargins left="0.19685039370078741" right="0.25" top="0.31496062992125984" bottom="0.55000000000000004" header="0.15748031496062992" footer="0.31496062992125984"/>
  <pageSetup paperSize="8" orientation="landscape" r:id="rId1"/>
  <headerFooter>
    <oddFooter>&amp;L&amp;Z&amp;F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8"/>
  <sheetViews>
    <sheetView workbookViewId="0">
      <selection activeCell="H22" sqref="H22"/>
    </sheetView>
  </sheetViews>
  <sheetFormatPr defaultRowHeight="14.4" x14ac:dyDescent="0.3"/>
  <cols>
    <col min="1" max="1" width="13.109375" customWidth="1"/>
    <col min="2" max="2" width="23.109375" customWidth="1"/>
    <col min="3" max="3" width="12.5546875" customWidth="1"/>
    <col min="4" max="4" width="11.88671875" customWidth="1"/>
    <col min="5" max="5" width="11.5546875" customWidth="1"/>
    <col min="6" max="6" width="15.5546875" customWidth="1"/>
    <col min="7" max="7" width="12.5546875" customWidth="1"/>
    <col min="8" max="8" width="13.33203125" customWidth="1"/>
    <col min="9" max="9" width="12.5546875" customWidth="1"/>
    <col min="11" max="11" width="11" customWidth="1"/>
    <col min="12" max="12" width="11.33203125" customWidth="1"/>
  </cols>
  <sheetData>
    <row r="1" spans="1:13" ht="14.4" customHeight="1" x14ac:dyDescent="0.3">
      <c r="A1" s="56" t="s">
        <v>81</v>
      </c>
      <c r="B1" s="56"/>
      <c r="C1" s="56"/>
      <c r="D1" s="13"/>
    </row>
    <row r="2" spans="1:13" x14ac:dyDescent="0.3">
      <c r="C2" s="21"/>
      <c r="D2" s="21"/>
      <c r="E2" s="21"/>
      <c r="F2" s="21"/>
      <c r="H2" s="21"/>
      <c r="I2" s="21"/>
      <c r="J2" s="21"/>
    </row>
    <row r="3" spans="1:13" x14ac:dyDescent="0.3">
      <c r="A3" s="22" t="s">
        <v>1</v>
      </c>
      <c r="B3" s="23"/>
      <c r="C3" s="24" t="s">
        <v>56</v>
      </c>
      <c r="D3" s="24" t="s">
        <v>57</v>
      </c>
      <c r="E3" s="24" t="s">
        <v>58</v>
      </c>
      <c r="F3" s="24" t="s">
        <v>59</v>
      </c>
      <c r="G3" s="24" t="s">
        <v>60</v>
      </c>
      <c r="H3" s="24" t="s">
        <v>61</v>
      </c>
      <c r="I3" s="24" t="s">
        <v>62</v>
      </c>
      <c r="J3" s="24" t="s">
        <v>63</v>
      </c>
      <c r="K3" s="25" t="s">
        <v>64</v>
      </c>
      <c r="L3" s="50" t="s">
        <v>79</v>
      </c>
    </row>
    <row r="4" spans="1:13" x14ac:dyDescent="0.3">
      <c r="A4" s="57" t="s">
        <v>13</v>
      </c>
      <c r="B4" s="57"/>
      <c r="C4" s="26">
        <v>19.16</v>
      </c>
      <c r="D4" s="27">
        <v>24.8</v>
      </c>
      <c r="E4" s="26">
        <v>36.1</v>
      </c>
      <c r="F4" s="28">
        <v>52.5</v>
      </c>
      <c r="G4" s="29">
        <v>38.26</v>
      </c>
      <c r="H4" s="26">
        <v>58</v>
      </c>
      <c r="I4" s="18">
        <v>43</v>
      </c>
      <c r="J4" s="26">
        <v>43.01</v>
      </c>
      <c r="K4" s="26">
        <f t="shared" ref="K4:K13" si="0">SUM(C4:J4)</f>
        <v>314.83</v>
      </c>
    </row>
    <row r="5" spans="1:13" x14ac:dyDescent="0.3">
      <c r="A5" s="57" t="s">
        <v>15</v>
      </c>
      <c r="B5" s="57"/>
      <c r="C5" s="40">
        <v>5267</v>
      </c>
      <c r="D5" s="41">
        <v>5639</v>
      </c>
      <c r="E5" s="40">
        <v>6292</v>
      </c>
      <c r="F5" s="42">
        <v>14722</v>
      </c>
      <c r="G5" s="43">
        <v>8473</v>
      </c>
      <c r="H5" s="40">
        <v>13423</v>
      </c>
      <c r="I5" s="44">
        <v>7158</v>
      </c>
      <c r="J5" s="40">
        <v>9147</v>
      </c>
      <c r="K5" s="40">
        <f t="shared" si="0"/>
        <v>70121</v>
      </c>
      <c r="M5" s="49" t="s">
        <v>80</v>
      </c>
    </row>
    <row r="6" spans="1:13" x14ac:dyDescent="0.3">
      <c r="A6" s="57" t="s">
        <v>17</v>
      </c>
      <c r="B6" s="57"/>
      <c r="C6" s="51">
        <v>1</v>
      </c>
      <c r="D6" s="51">
        <v>1</v>
      </c>
      <c r="E6" s="26">
        <v>1</v>
      </c>
      <c r="F6" s="26">
        <v>1</v>
      </c>
      <c r="G6" s="26">
        <v>1</v>
      </c>
      <c r="H6" s="53">
        <v>1</v>
      </c>
      <c r="I6" s="51">
        <v>1</v>
      </c>
      <c r="J6" s="51">
        <v>1</v>
      </c>
      <c r="K6" s="26">
        <f t="shared" si="0"/>
        <v>8</v>
      </c>
    </row>
    <row r="7" spans="1:13" x14ac:dyDescent="0.3">
      <c r="A7" s="57" t="s">
        <v>19</v>
      </c>
      <c r="B7" s="57"/>
      <c r="C7" s="51">
        <v>1018</v>
      </c>
      <c r="D7" s="51">
        <v>3603</v>
      </c>
      <c r="E7" s="51">
        <v>1507</v>
      </c>
      <c r="F7" s="26">
        <v>11299</v>
      </c>
      <c r="G7" s="26">
        <v>4581</v>
      </c>
      <c r="H7" s="53">
        <v>3179</v>
      </c>
      <c r="I7" s="51">
        <v>1632</v>
      </c>
      <c r="J7" s="51">
        <v>2322</v>
      </c>
      <c r="K7" s="26">
        <f t="shared" si="0"/>
        <v>29141</v>
      </c>
      <c r="L7" s="32">
        <f>K7/K$6</f>
        <v>3642.625</v>
      </c>
    </row>
    <row r="8" spans="1:13" x14ac:dyDescent="0.3">
      <c r="A8" s="57" t="s">
        <v>21</v>
      </c>
      <c r="B8" s="57"/>
      <c r="C8" s="51">
        <v>2411</v>
      </c>
      <c r="D8" s="51">
        <v>8648</v>
      </c>
      <c r="E8" s="51">
        <v>6071</v>
      </c>
      <c r="F8" s="26">
        <v>22861</v>
      </c>
      <c r="G8" s="26">
        <v>8383</v>
      </c>
      <c r="H8" s="53">
        <v>18116</v>
      </c>
      <c r="I8" s="51">
        <v>3525</v>
      </c>
      <c r="J8" s="51">
        <v>12589</v>
      </c>
      <c r="K8" s="26">
        <f t="shared" si="0"/>
        <v>82604</v>
      </c>
      <c r="L8" s="32">
        <f t="shared" ref="L8:L15" si="1">K8/K$6</f>
        <v>10325.5</v>
      </c>
    </row>
    <row r="9" spans="1:13" x14ac:dyDescent="0.3">
      <c r="A9" s="57" t="s">
        <v>23</v>
      </c>
      <c r="B9" s="57"/>
      <c r="C9" s="51">
        <v>17395</v>
      </c>
      <c r="D9" s="51">
        <v>39000</v>
      </c>
      <c r="E9" s="51">
        <v>16656</v>
      </c>
      <c r="F9" s="26">
        <v>67000</v>
      </c>
      <c r="G9" s="26">
        <v>28389</v>
      </c>
      <c r="H9" s="54">
        <v>34624</v>
      </c>
      <c r="I9" s="51">
        <v>26553</v>
      </c>
      <c r="J9" s="51">
        <v>31180</v>
      </c>
      <c r="K9" s="26">
        <f t="shared" si="0"/>
        <v>260797</v>
      </c>
      <c r="L9" s="32">
        <f t="shared" si="1"/>
        <v>32599.625</v>
      </c>
    </row>
    <row r="10" spans="1:13" x14ac:dyDescent="0.3">
      <c r="A10" s="57" t="s">
        <v>25</v>
      </c>
      <c r="B10" s="57"/>
      <c r="C10" s="51">
        <v>514</v>
      </c>
      <c r="D10" s="51">
        <v>1500</v>
      </c>
      <c r="E10" s="51">
        <v>634</v>
      </c>
      <c r="F10" s="26">
        <v>1359</v>
      </c>
      <c r="G10" s="26">
        <v>649</v>
      </c>
      <c r="H10" s="53">
        <v>1116</v>
      </c>
      <c r="I10" s="51">
        <v>641</v>
      </c>
      <c r="J10" s="51">
        <v>810</v>
      </c>
      <c r="K10" s="26">
        <f t="shared" si="0"/>
        <v>7223</v>
      </c>
      <c r="L10" s="32">
        <f t="shared" si="1"/>
        <v>902.875</v>
      </c>
    </row>
    <row r="11" spans="1:13" x14ac:dyDescent="0.3">
      <c r="A11" s="57" t="s">
        <v>27</v>
      </c>
      <c r="B11" s="57"/>
      <c r="C11" s="51">
        <v>17395</v>
      </c>
      <c r="D11" s="51">
        <v>38000</v>
      </c>
      <c r="E11" s="51">
        <v>16656</v>
      </c>
      <c r="F11" s="26">
        <v>67000</v>
      </c>
      <c r="G11" s="26">
        <v>28389</v>
      </c>
      <c r="H11" s="53">
        <v>34624</v>
      </c>
      <c r="I11" s="51">
        <v>26553</v>
      </c>
      <c r="J11" s="51">
        <v>31180</v>
      </c>
      <c r="K11" s="26">
        <f t="shared" si="0"/>
        <v>259797</v>
      </c>
      <c r="L11" s="32">
        <f t="shared" si="1"/>
        <v>32474.625</v>
      </c>
    </row>
    <row r="12" spans="1:13" x14ac:dyDescent="0.3">
      <c r="A12" s="57" t="s">
        <v>29</v>
      </c>
      <c r="B12" s="57"/>
      <c r="C12" s="51">
        <v>0</v>
      </c>
      <c r="D12" s="51">
        <v>7</v>
      </c>
      <c r="E12" s="51">
        <v>12</v>
      </c>
      <c r="F12" s="26">
        <v>77</v>
      </c>
      <c r="G12" s="26">
        <v>1</v>
      </c>
      <c r="H12" s="53">
        <v>16</v>
      </c>
      <c r="I12" s="51">
        <v>0</v>
      </c>
      <c r="J12" s="51">
        <v>21</v>
      </c>
      <c r="K12" s="26">
        <f t="shared" si="0"/>
        <v>134</v>
      </c>
      <c r="L12" s="32">
        <f t="shared" si="1"/>
        <v>16.75</v>
      </c>
    </row>
    <row r="13" spans="1:13" x14ac:dyDescent="0.3">
      <c r="A13" s="57" t="s">
        <v>31</v>
      </c>
      <c r="B13" s="57"/>
      <c r="C13" s="51">
        <v>3</v>
      </c>
      <c r="D13" s="26">
        <v>1</v>
      </c>
      <c r="E13" s="51">
        <v>4</v>
      </c>
      <c r="F13" s="26">
        <v>2</v>
      </c>
      <c r="G13" s="26">
        <v>2</v>
      </c>
      <c r="H13" s="53">
        <v>3</v>
      </c>
      <c r="I13" s="51">
        <v>1</v>
      </c>
      <c r="J13" s="51">
        <v>6</v>
      </c>
      <c r="K13" s="26">
        <f t="shared" si="0"/>
        <v>22</v>
      </c>
      <c r="L13" s="32">
        <f t="shared" si="1"/>
        <v>2.75</v>
      </c>
    </row>
    <row r="14" spans="1:13" x14ac:dyDescent="0.3">
      <c r="A14" s="57" t="s">
        <v>33</v>
      </c>
      <c r="B14" s="57"/>
      <c r="C14" s="51">
        <v>84726</v>
      </c>
      <c r="D14" s="26">
        <v>56744.59</v>
      </c>
      <c r="E14" s="52">
        <v>95448.85</v>
      </c>
      <c r="F14" s="26">
        <v>172791</v>
      </c>
      <c r="G14" s="26">
        <v>80000</v>
      </c>
      <c r="H14" s="53">
        <v>196988.56</v>
      </c>
      <c r="I14" s="55">
        <v>93485.17</v>
      </c>
      <c r="J14" s="51">
        <v>114056.37</v>
      </c>
      <c r="K14" s="26">
        <f>SUM(C14:J14)</f>
        <v>894240.54</v>
      </c>
      <c r="L14" s="32">
        <f>K14/K$6</f>
        <v>111780.0675</v>
      </c>
    </row>
    <row r="15" spans="1:13" x14ac:dyDescent="0.3">
      <c r="A15" s="57" t="s">
        <v>35</v>
      </c>
      <c r="B15" s="57"/>
      <c r="C15" s="51">
        <v>21</v>
      </c>
      <c r="D15" s="51">
        <v>18</v>
      </c>
      <c r="E15" s="51">
        <v>20</v>
      </c>
      <c r="F15" s="26">
        <v>28.66</v>
      </c>
      <c r="G15" s="26">
        <v>25</v>
      </c>
      <c r="H15" s="53">
        <v>32</v>
      </c>
      <c r="I15" s="51">
        <v>24</v>
      </c>
      <c r="J15" s="51">
        <v>22</v>
      </c>
      <c r="K15" s="26">
        <f>SUM(C15:J15)</f>
        <v>190.66</v>
      </c>
      <c r="L15" s="32">
        <f t="shared" si="1"/>
        <v>23.8325</v>
      </c>
    </row>
    <row r="16" spans="1:13" x14ac:dyDescent="0.3">
      <c r="D16" s="13"/>
    </row>
    <row r="17" spans="1:12" x14ac:dyDescent="0.3">
      <c r="A17" s="30" t="s">
        <v>1</v>
      </c>
      <c r="B17" s="31" t="s">
        <v>2</v>
      </c>
      <c r="C17" s="32"/>
      <c r="D17" s="32"/>
      <c r="E17" s="32"/>
      <c r="F17" s="32"/>
      <c r="G17" s="32"/>
      <c r="H17" s="32"/>
      <c r="I17" s="32"/>
      <c r="J17" s="32"/>
      <c r="K17" s="32" t="s">
        <v>65</v>
      </c>
    </row>
    <row r="18" spans="1:12" ht="33.75" customHeight="1" x14ac:dyDescent="0.3">
      <c r="A18" s="33" t="s">
        <v>9</v>
      </c>
      <c r="B18" s="34" t="s">
        <v>37</v>
      </c>
      <c r="C18" s="32">
        <f t="shared" ref="C18:J18" si="2">(C6/C4)*1000</f>
        <v>52.192066805845513</v>
      </c>
      <c r="D18" s="32">
        <f t="shared" si="2"/>
        <v>40.322580645161288</v>
      </c>
      <c r="E18" s="32">
        <f t="shared" si="2"/>
        <v>27.700831024930746</v>
      </c>
      <c r="F18" s="32">
        <f t="shared" si="2"/>
        <v>19.047619047619051</v>
      </c>
      <c r="G18" s="32">
        <f t="shared" si="2"/>
        <v>26.136957658128594</v>
      </c>
      <c r="H18" s="32">
        <f t="shared" si="2"/>
        <v>17.241379310344826</v>
      </c>
      <c r="I18" s="32">
        <f t="shared" si="2"/>
        <v>23.255813953488371</v>
      </c>
      <c r="J18" s="32">
        <f t="shared" si="2"/>
        <v>23.250406882120437</v>
      </c>
      <c r="K18" s="32">
        <f>(K6/K4)*1000</f>
        <v>25.410539021058984</v>
      </c>
    </row>
    <row r="19" spans="1:12" x14ac:dyDescent="0.3">
      <c r="A19" s="33" t="s">
        <v>9</v>
      </c>
      <c r="B19" s="34" t="s">
        <v>40</v>
      </c>
      <c r="C19" s="32">
        <f t="shared" ref="C19:J19" si="3">C8/C7</f>
        <v>2.3683693516699411</v>
      </c>
      <c r="D19" s="35">
        <f t="shared" si="3"/>
        <v>2.4002220371912295</v>
      </c>
      <c r="E19" s="32">
        <f t="shared" si="3"/>
        <v>4.0285335102853352</v>
      </c>
      <c r="F19" s="32">
        <f t="shared" si="3"/>
        <v>2.0232763961412514</v>
      </c>
      <c r="G19" s="32">
        <f t="shared" si="3"/>
        <v>1.8299497926216983</v>
      </c>
      <c r="H19" s="32">
        <f t="shared" si="3"/>
        <v>5.6986473733878578</v>
      </c>
      <c r="I19" s="32">
        <f t="shared" si="3"/>
        <v>2.1599264705882355</v>
      </c>
      <c r="J19" s="32">
        <f t="shared" si="3"/>
        <v>5.4216192937123173</v>
      </c>
      <c r="K19" s="32">
        <f>K8/K7</f>
        <v>2.8346316186815828</v>
      </c>
    </row>
    <row r="20" spans="1:12" ht="43.5" customHeight="1" x14ac:dyDescent="0.3">
      <c r="A20" s="33" t="s">
        <v>9</v>
      </c>
      <c r="B20" s="34" t="s">
        <v>42</v>
      </c>
      <c r="C20" s="32">
        <f t="shared" ref="C20:J20" si="4">C10/C9</f>
        <v>2.9548720896809429E-2</v>
      </c>
      <c r="D20" s="32">
        <f t="shared" si="4"/>
        <v>3.8461538461538464E-2</v>
      </c>
      <c r="E20" s="32">
        <f t="shared" si="4"/>
        <v>3.8064361191162341E-2</v>
      </c>
      <c r="F20" s="32">
        <f t="shared" si="4"/>
        <v>2.0283582089552239E-2</v>
      </c>
      <c r="G20" s="32">
        <f t="shared" si="4"/>
        <v>2.2860967276057628E-2</v>
      </c>
      <c r="H20" s="32">
        <f t="shared" si="4"/>
        <v>3.2231977818853973E-2</v>
      </c>
      <c r="I20" s="32">
        <f t="shared" si="4"/>
        <v>2.4140398448386245E-2</v>
      </c>
      <c r="J20" s="32">
        <f t="shared" si="4"/>
        <v>2.5978191148171906E-2</v>
      </c>
      <c r="K20" s="32">
        <f>K10/K9</f>
        <v>2.7695870734709371E-2</v>
      </c>
    </row>
    <row r="21" spans="1:12" ht="44.25" customHeight="1" x14ac:dyDescent="0.3">
      <c r="A21" s="33" t="s">
        <v>10</v>
      </c>
      <c r="B21" s="34" t="s">
        <v>44</v>
      </c>
      <c r="C21" s="32">
        <f t="shared" ref="C21:J21" si="5">C14/(C15*52)</f>
        <v>77.587912087912088</v>
      </c>
      <c r="D21" s="32">
        <f t="shared" si="5"/>
        <v>60.624561965811964</v>
      </c>
      <c r="E21" s="32">
        <f t="shared" si="5"/>
        <v>91.777740384615385</v>
      </c>
      <c r="F21" s="32">
        <f t="shared" si="5"/>
        <v>115.94221375275109</v>
      </c>
      <c r="G21" s="32">
        <f t="shared" si="5"/>
        <v>61.53846153846154</v>
      </c>
      <c r="H21" s="32">
        <f t="shared" si="5"/>
        <v>118.38254807692307</v>
      </c>
      <c r="I21" s="32">
        <f t="shared" si="5"/>
        <v>74.907988782051277</v>
      </c>
      <c r="J21" s="32">
        <f t="shared" si="5"/>
        <v>99.699624125874124</v>
      </c>
      <c r="K21" s="32">
        <f>K14/(K15*52)</f>
        <v>90.196860702499023</v>
      </c>
      <c r="L21" s="21"/>
    </row>
    <row r="22" spans="1:12" ht="48" customHeight="1" x14ac:dyDescent="0.3">
      <c r="A22" s="33" t="s">
        <v>11</v>
      </c>
      <c r="B22" s="34" t="s">
        <v>47</v>
      </c>
      <c r="C22" s="32">
        <f t="shared" ref="C22:K22" si="6">(C12/C5)*1000</f>
        <v>0</v>
      </c>
      <c r="D22" s="32">
        <f t="shared" si="6"/>
        <v>1.2413548501507359</v>
      </c>
      <c r="E22" s="32">
        <f t="shared" si="6"/>
        <v>1.9071837253655435</v>
      </c>
      <c r="F22" s="32">
        <f t="shared" si="6"/>
        <v>5.2302676266811581</v>
      </c>
      <c r="G22" s="32">
        <f t="shared" si="6"/>
        <v>0.11802195208308745</v>
      </c>
      <c r="H22" s="32">
        <f t="shared" si="6"/>
        <v>1.191983908217239</v>
      </c>
      <c r="I22" s="32">
        <f t="shared" si="6"/>
        <v>0</v>
      </c>
      <c r="J22" s="32">
        <f t="shared" si="6"/>
        <v>2.295834699901607</v>
      </c>
      <c r="K22" s="32">
        <f t="shared" si="6"/>
        <v>1.910982444631423</v>
      </c>
    </row>
    <row r="23" spans="1:12" ht="32.25" customHeight="1" x14ac:dyDescent="0.3">
      <c r="A23" s="33" t="s">
        <v>11</v>
      </c>
      <c r="B23" s="34" t="s">
        <v>50</v>
      </c>
      <c r="C23" s="32">
        <f>C13/C6</f>
        <v>3</v>
      </c>
      <c r="D23" s="32">
        <f>D10/D8</f>
        <v>0.17345050878815912</v>
      </c>
      <c r="E23" s="32">
        <f t="shared" ref="E23:K23" si="7">E13/E6</f>
        <v>4</v>
      </c>
      <c r="F23" s="32">
        <f t="shared" si="7"/>
        <v>2</v>
      </c>
      <c r="G23" s="32">
        <f t="shared" si="7"/>
        <v>2</v>
      </c>
      <c r="H23" s="32">
        <f t="shared" si="7"/>
        <v>3</v>
      </c>
      <c r="I23" s="32">
        <f t="shared" si="7"/>
        <v>1</v>
      </c>
      <c r="J23" s="32">
        <f t="shared" si="7"/>
        <v>6</v>
      </c>
      <c r="K23" s="32">
        <f t="shared" si="7"/>
        <v>2.75</v>
      </c>
    </row>
    <row r="24" spans="1:12" ht="35.25" customHeight="1" x14ac:dyDescent="0.3">
      <c r="A24" s="33" t="s">
        <v>11</v>
      </c>
      <c r="B24" s="34" t="s">
        <v>52</v>
      </c>
      <c r="C24" s="32">
        <f>C11/C9</f>
        <v>1</v>
      </c>
      <c r="D24" s="32">
        <f t="shared" ref="D24:J24" si="8">D11/D9</f>
        <v>0.97435897435897434</v>
      </c>
      <c r="E24" s="32">
        <f t="shared" si="8"/>
        <v>1</v>
      </c>
      <c r="F24" s="32">
        <f t="shared" si="8"/>
        <v>1</v>
      </c>
      <c r="G24" s="32">
        <f t="shared" si="8"/>
        <v>1</v>
      </c>
      <c r="H24" s="32">
        <f t="shared" si="8"/>
        <v>1</v>
      </c>
      <c r="I24" s="32">
        <f t="shared" si="8"/>
        <v>1</v>
      </c>
      <c r="J24" s="32">
        <f t="shared" si="8"/>
        <v>1</v>
      </c>
      <c r="K24" s="32">
        <f t="shared" ref="K24" si="9">K11/K9</f>
        <v>0.9961656000644179</v>
      </c>
    </row>
    <row r="25" spans="1:12" ht="31.5" customHeight="1" x14ac:dyDescent="0.3">
      <c r="A25" s="33" t="s">
        <v>11</v>
      </c>
      <c r="B25" s="34" t="s">
        <v>54</v>
      </c>
      <c r="C25" s="32">
        <f t="shared" ref="C25:J25" si="10">C15</f>
        <v>21</v>
      </c>
      <c r="D25" s="32">
        <f t="shared" si="10"/>
        <v>18</v>
      </c>
      <c r="E25" s="32">
        <f t="shared" si="10"/>
        <v>20</v>
      </c>
      <c r="F25" s="32">
        <f t="shared" si="10"/>
        <v>28.66</v>
      </c>
      <c r="G25" s="32">
        <f t="shared" si="10"/>
        <v>25</v>
      </c>
      <c r="H25" s="32">
        <f t="shared" si="10"/>
        <v>32</v>
      </c>
      <c r="I25" s="32">
        <f t="shared" si="10"/>
        <v>24</v>
      </c>
      <c r="J25" s="32">
        <f t="shared" si="10"/>
        <v>22</v>
      </c>
      <c r="K25" s="32">
        <f>AVERAGE(C25:J25)</f>
        <v>23.8325</v>
      </c>
    </row>
    <row r="26" spans="1:12" x14ac:dyDescent="0.3">
      <c r="D26" s="13"/>
    </row>
    <row r="27" spans="1:12" ht="26.4" x14ac:dyDescent="0.3">
      <c r="A27" s="36" t="s">
        <v>66</v>
      </c>
      <c r="B27" s="32"/>
      <c r="C27" s="32" t="s">
        <v>56</v>
      </c>
      <c r="D27" s="37" t="s">
        <v>57</v>
      </c>
      <c r="E27" s="32" t="s">
        <v>58</v>
      </c>
      <c r="F27" s="32" t="s">
        <v>59</v>
      </c>
      <c r="G27" s="32" t="s">
        <v>60</v>
      </c>
      <c r="H27" s="32" t="s">
        <v>61</v>
      </c>
      <c r="I27" s="32" t="s">
        <v>62</v>
      </c>
      <c r="J27" s="32" t="s">
        <v>63</v>
      </c>
      <c r="K27" s="32" t="s">
        <v>64</v>
      </c>
    </row>
    <row r="28" spans="1:12" ht="43.5" customHeight="1" x14ac:dyDescent="0.3">
      <c r="A28" s="36" t="s">
        <v>67</v>
      </c>
      <c r="B28" s="32"/>
      <c r="C28" s="38">
        <f>C14/[1]abitanti!B3</f>
        <v>15.824803884945835</v>
      </c>
      <c r="D28" s="38">
        <f>D14/[1]abitanti!B4</f>
        <v>10.041513006547513</v>
      </c>
      <c r="E28" s="38">
        <f>E14/[1]abitanti!B5</f>
        <v>14.946578452865644</v>
      </c>
      <c r="F28" s="38">
        <f>F14/[1]abitanti!B6</f>
        <v>11.571859094562015</v>
      </c>
      <c r="G28" s="38">
        <f>G14/[1]abitanti!B7</f>
        <v>9.1659028414298813</v>
      </c>
      <c r="H28" s="38">
        <f>H14/[1]abitanti!B8</f>
        <v>14.579865294944859</v>
      </c>
      <c r="I28" s="38">
        <f>I14/[1]abitanti!B9</f>
        <v>12.81320860745614</v>
      </c>
      <c r="J28" s="38">
        <f>J14/[1]abitanti!B10</f>
        <v>12.452928267278086</v>
      </c>
      <c r="K28" s="38">
        <f>K14/[1]abitanti!B11</f>
        <v>12.591922215807482</v>
      </c>
    </row>
  </sheetData>
  <mergeCells count="13">
    <mergeCell ref="A1:C1"/>
    <mergeCell ref="A15:B15"/>
    <mergeCell ref="A9:B9"/>
    <mergeCell ref="A10:B10"/>
    <mergeCell ref="A11:B11"/>
    <mergeCell ref="A12:B12"/>
    <mergeCell ref="A13:B13"/>
    <mergeCell ref="A14:B14"/>
    <mergeCell ref="A8:B8"/>
    <mergeCell ref="A4:B4"/>
    <mergeCell ref="A5:B5"/>
    <mergeCell ref="A6:B6"/>
    <mergeCell ref="A7:B7"/>
  </mergeCells>
  <pageMargins left="0.7" right="0.7" top="0.75" bottom="0.75" header="0.3" footer="0.3"/>
  <pageSetup paperSize="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FA8A1-BADC-42CC-B8A2-CF9CCBBEC0BD}">
  <dimension ref="A1:B11"/>
  <sheetViews>
    <sheetView workbookViewId="0">
      <selection activeCell="B14" sqref="B14"/>
    </sheetView>
  </sheetViews>
  <sheetFormatPr defaultRowHeight="14.4" x14ac:dyDescent="0.3"/>
  <cols>
    <col min="1" max="1" width="13.5546875" customWidth="1"/>
    <col min="2" max="2" width="19.6640625" customWidth="1"/>
  </cols>
  <sheetData>
    <row r="1" spans="1:2" x14ac:dyDescent="0.3">
      <c r="B1" s="45" t="s">
        <v>77</v>
      </c>
    </row>
    <row r="2" spans="1:2" x14ac:dyDescent="0.3">
      <c r="A2" s="32" t="s">
        <v>68</v>
      </c>
      <c r="B2" s="46">
        <v>43830</v>
      </c>
    </row>
    <row r="3" spans="1:2" x14ac:dyDescent="0.3">
      <c r="A3" s="32" t="s">
        <v>69</v>
      </c>
      <c r="B3" s="39">
        <v>5354</v>
      </c>
    </row>
    <row r="4" spans="1:2" x14ac:dyDescent="0.3">
      <c r="A4" s="32" t="s">
        <v>70</v>
      </c>
      <c r="B4" s="39">
        <v>5651</v>
      </c>
    </row>
    <row r="5" spans="1:2" x14ac:dyDescent="0.3">
      <c r="A5" s="32" t="s">
        <v>71</v>
      </c>
      <c r="B5" s="39">
        <v>6386</v>
      </c>
    </row>
    <row r="6" spans="1:2" x14ac:dyDescent="0.3">
      <c r="A6" s="32" t="s">
        <v>72</v>
      </c>
      <c r="B6" s="39">
        <v>14932</v>
      </c>
    </row>
    <row r="7" spans="1:2" x14ac:dyDescent="0.3">
      <c r="A7" s="32" t="s">
        <v>73</v>
      </c>
      <c r="B7" s="39">
        <v>8728</v>
      </c>
    </row>
    <row r="8" spans="1:2" x14ac:dyDescent="0.3">
      <c r="A8" s="32" t="s">
        <v>74</v>
      </c>
      <c r="B8" s="47">
        <v>13511</v>
      </c>
    </row>
    <row r="9" spans="1:2" x14ac:dyDescent="0.3">
      <c r="A9" s="32" t="s">
        <v>75</v>
      </c>
      <c r="B9" s="39">
        <v>7296</v>
      </c>
    </row>
    <row r="10" spans="1:2" x14ac:dyDescent="0.3">
      <c r="A10" s="32" t="s">
        <v>76</v>
      </c>
      <c r="B10" s="39">
        <v>9159</v>
      </c>
    </row>
    <row r="11" spans="1:2" x14ac:dyDescent="0.3">
      <c r="B11" s="48">
        <f>SUM(B3:B10)</f>
        <v>71017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totale</vt:lpstr>
      <vt:lpstr>Riepilogo</vt:lpstr>
      <vt:lpstr>Foglio1</vt:lpstr>
      <vt:lpstr>totale!Area_stampa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manfrlis</dc:creator>
  <cp:lastModifiedBy>Alessio Alberici</cp:lastModifiedBy>
  <cp:lastPrinted>2023-09-08T07:16:49Z</cp:lastPrinted>
  <dcterms:created xsi:type="dcterms:W3CDTF">2016-06-13T12:01:29Z</dcterms:created>
  <dcterms:modified xsi:type="dcterms:W3CDTF">2023-09-08T07:19:07Z</dcterms:modified>
</cp:coreProperties>
</file>